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GTMAK2023\"/>
    </mc:Choice>
  </mc:AlternateContent>
  <bookViews>
    <workbookView xWindow="0" yWindow="0" windowWidth="2370" windowHeight="0"/>
  </bookViews>
  <sheets>
    <sheet name="2022" sheetId="1" r:id="rId1"/>
  </sheets>
  <definedNames>
    <definedName name="_xlnm.Print_Titles" localSheetId="0">'2022'!$5:$5</definedName>
  </definedNames>
  <calcPr calcId="162913"/>
</workbook>
</file>

<file path=xl/calcChain.xml><?xml version="1.0" encoding="utf-8"?>
<calcChain xmlns="http://schemas.openxmlformats.org/spreadsheetml/2006/main">
  <c r="C18" i="1" l="1"/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<sst xmlns="http://schemas.openxmlformats.org/spreadsheetml/2006/main" count="46" uniqueCount="42">
  <si>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</si>
  <si>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</si>
  <si>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</si>
  <si>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</si>
  <si>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</si>
  <si>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</si>
  <si>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</si>
  <si>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</si>
  <si>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</si>
  <si>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</si>
  <si>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</si>
  <si>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</si>
  <si>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</si>
  <si>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</si>
  <si>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</si>
  <si>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</si>
  <si>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</si>
  <si>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</si>
  <si>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</si>
  <si>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</si>
  <si>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</si>
  <si>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</si>
  <si>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</si>
  <si>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</si>
  <si>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</si>
  <si>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</si>
  <si>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</si>
  <si>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</si>
  <si>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</si>
  <si>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</si>
  <si>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</si>
  <si>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</si>
  <si>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</si>
  <si>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</si>
  <si>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</si>
  <si>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</si>
  <si>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</si>
  <si>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2022թ. Բյուջեն, այդ թվում՝ մուտքեր</t>
  </si>
  <si>
    <t>2022թ. Ընդամենը պահպանման ծախսեր (ապարատ)</t>
  </si>
  <si>
    <t>Գորիսի տարածքային մանկավարժահոգեբանական աջակցության կենտրոն ՊՈԱԿ</t>
  </si>
  <si>
    <t>Տնօրեն</t>
  </si>
  <si>
    <t>Հ.Շալունց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</si>
</sst>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9"/>
      <name val="GHEA Grapalat"/>
      <family val="3"/>
    </font>
    <font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5"/>
  <sheetViews>
    <sheetView tabSelected="1" topLeftCell="A34" workbookViewId="0">
      <selection activeCell="F12" sqref="F1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1" t="s">
        <v>39</v>
      </c>
      <c r="C3" s="31"/>
      <c r="D3" s="31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26">
        <f t="shared" ref="C6:C21" si="0">SUM(D6:D6)</f>
        <v>74219</v>
      </c>
      <c r="D6" s="24">
        <f>SUM(D7:D10)</f>
        <v>74219</v>
      </c>
    </row>
    <row r="7" spans="1:169" ht="18.399999999999999" customHeight="1" x14ac:dyDescent="0.2">
      <c r="A7" s="10"/>
      <c r="B7" s="11" t="s">
        <v>4</v>
      </c>
      <c r="C7" s="26">
        <f t="shared" si="0"/>
        <v>73726.8</v>
      </c>
      <c r="D7" s="24">
        <v>73726.8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492.2</v>
      </c>
      <c r="D10" s="24">
        <v>492.2</v>
      </c>
    </row>
    <row r="11" spans="1:169" ht="53.1" customHeight="1" x14ac:dyDescent="0.2">
      <c r="A11" s="7" t="s">
        <v>8</v>
      </c>
      <c r="B11" s="8" t="s">
        <v>38</v>
      </c>
      <c r="C11" s="26">
        <f t="shared" si="0"/>
        <v>74180</v>
      </c>
      <c r="D11" s="24">
        <v>74180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40</v>
      </c>
      <c r="D12" s="24">
        <f>D15+D14</f>
        <v>40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40</v>
      </c>
      <c r="D14" s="24">
        <v>40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/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134.6</v>
      </c>
      <c r="D21" s="24">
        <v>134.6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37.5</v>
      </c>
      <c r="D22" s="24">
        <v>37.5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1837.3</v>
      </c>
      <c r="D24" s="24">
        <v>1837.3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1837.3</v>
      </c>
      <c r="D26" s="24">
        <v>1837.3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2</v>
      </c>
      <c r="D29" s="24">
        <f>SUM(D31:D32)</f>
        <v>2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2</v>
      </c>
      <c r="D32" s="24">
        <v>2</v>
      </c>
    </row>
    <row r="35" spans="2:3" ht="17.25" x14ac:dyDescent="0.3">
      <c r="B35" s="29" t="s">
        <v>40</v>
      </c>
      <c r="C35" s="30" t="s">
        <v>41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2023-03-09T08:52:02Z</dcterms:modified>
</cp:coreProperties>
</file>